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CBCBC384-FD3E-43F9-BFEB-B90E5AEEDF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0" i="1" l="1"/>
  <c r="U29" i="1" s="1"/>
  <c r="U28" i="1" s="1"/>
  <c r="U27" i="1" s="1"/>
  <c r="U26" i="1" s="1"/>
  <c r="U25" i="1" s="1"/>
  <c r="U24" i="1" s="1"/>
  <c r="U23" i="1" s="1"/>
  <c r="U22" i="1" s="1"/>
  <c r="U21" i="1" s="1"/>
  <c r="U20" i="1" s="1"/>
  <c r="U19" i="1" s="1"/>
  <c r="U18" i="1" s="1"/>
  <c r="U17" i="1" s="1"/>
  <c r="U16" i="1" s="1"/>
  <c r="U15" i="1" s="1"/>
  <c r="U14" i="1" s="1"/>
  <c r="T30" i="1"/>
  <c r="T29" i="1" s="1"/>
  <c r="T28" i="1" s="1"/>
  <c r="T27" i="1" s="1"/>
  <c r="T26" i="1" s="1"/>
  <c r="T25" i="1" s="1"/>
  <c r="T24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S30" i="1"/>
  <c r="S29" i="1" s="1"/>
  <c r="S28" i="1" s="1"/>
  <c r="S27" i="1" s="1"/>
  <c r="S26" i="1" s="1"/>
  <c r="S25" i="1" s="1"/>
  <c r="S24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R30" i="1"/>
  <c r="R29" i="1"/>
  <c r="R28" i="1" s="1"/>
  <c r="R27" i="1" s="1"/>
  <c r="R26" i="1" s="1"/>
  <c r="R25" i="1" s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F15" i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E15" i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Q29" i="1"/>
  <c r="Q28" i="1" s="1"/>
  <c r="Q27" i="1" s="1"/>
  <c r="Q26" i="1" s="1"/>
  <c r="Q25" i="1" s="1"/>
  <c r="Q24" i="1" s="1"/>
  <c r="Q23" i="1" s="1"/>
  <c r="Q22" i="1" s="1"/>
  <c r="Q21" i="1" s="1"/>
  <c r="Q20" i="1" s="1"/>
  <c r="Q19" i="1" s="1"/>
  <c r="Q18" i="1" s="1"/>
  <c r="Q17" i="1" s="1"/>
  <c r="Q16" i="1" s="1"/>
  <c r="Q15" i="1" s="1"/>
  <c r="Q14" i="1" s="1"/>
  <c r="Q30" i="1"/>
  <c r="B15" i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AG12" i="1"/>
  <c r="AH12" i="1" s="1"/>
  <c r="AD15" i="1" s="1"/>
  <c r="AC30" i="1" l="1"/>
  <c r="AE30" i="1" s="1"/>
  <c r="AC31" i="1"/>
  <c r="AE31" i="1" s="1"/>
  <c r="P30" i="1" l="1"/>
  <c r="P29" i="1" s="1"/>
  <c r="AC24" i="1"/>
  <c r="AE24" i="1" s="1"/>
  <c r="AC25" i="1"/>
  <c r="AE25" i="1" s="1"/>
  <c r="AC26" i="1"/>
  <c r="AE26" i="1" s="1"/>
  <c r="AC27" i="1"/>
  <c r="AE27" i="1" s="1"/>
  <c r="AC28" i="1"/>
  <c r="AE28" i="1" s="1"/>
  <c r="AC29" i="1"/>
  <c r="AE29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P28" i="1" l="1"/>
  <c r="P27" i="1" s="1"/>
  <c r="P26" i="1" s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<sst xmlns="http://schemas.openxmlformats.org/spreadsheetml/2006/main" count="59" uniqueCount="46">
  <si>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</si>
  <si>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</si>
  <si>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</si>
  <si>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</si>
  <si>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</si>
  <si>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</si>
  <si>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</si>
  <si>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</si>
  <si>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</si>
  <si>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</si>
  <si>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</si>
  <si>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</si>
  <si>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</si>
  <si>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</si>
  <si>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</si>
  <si>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</si>
  <si>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</si>
  <si>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</si>
  <si>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</si>
  <si>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</si>
  <si>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</si>
  <si>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</si>
  <si>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</si>
  <si>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</si>
  <si>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</si>
  <si>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</si>
  <si>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–RĂDUCĂNENI-COZMEȘTI-PODOLENII DE SUS</t>
  </si>
  <si>
    <t xml:space="preserve">    Codul traseului: G2T9</t>
  </si>
  <si>
    <t>IAȘI – Țuțora rond tramvai</t>
  </si>
  <si>
    <t>TOMEȘTI-Magazin Ludmil</t>
  </si>
  <si>
    <t>TOMEȘTI-Rond 29</t>
  </si>
  <si>
    <t>CHICEREA-La Bella</t>
  </si>
  <si>
    <t>OSOI-Andriucă</t>
  </si>
  <si>
    <t>STÂNCA-ram.</t>
  </si>
  <si>
    <t>COSTULENI-La primărie</t>
  </si>
  <si>
    <t>COZIA-Biserică</t>
  </si>
  <si>
    <t>RĂDUCĂNENI-Bazga</t>
  </si>
  <si>
    <t>RĂDUCĂNENI-Centru</t>
  </si>
  <si>
    <t>BOHOTIN-Satu Nou</t>
  </si>
  <si>
    <t>BOHOTIN-Satu Vechi</t>
  </si>
  <si>
    <t>BOHOTIN-Capăt</t>
  </si>
  <si>
    <t>MOȘNA-Troiță</t>
  </si>
  <si>
    <t>COZMEȘTI-Cămin</t>
  </si>
  <si>
    <t>COZMEȘTI-Iftimescu</t>
  </si>
  <si>
    <t>PODOLENII DE SUS-Grădiniță</t>
  </si>
  <si>
    <t>PODOLENII DE SUS-Biserică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</si>
</sst>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6"/>
  <sheetViews>
    <sheetView tabSelected="1" workbookViewId="0">
      <selection activeCell="G3" sqref="G3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 x14ac:dyDescent="0.3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 x14ac:dyDescent="0.3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 x14ac:dyDescent="0.3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 x14ac:dyDescent="0.35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59.7</v>
      </c>
      <c r="AH12">
        <f>AG12*AH11/AG11</f>
        <v>96.810810810810807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65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51">
        <v>0.27777777777777779</v>
      </c>
      <c r="B14" s="52">
        <v>0.35416666666666669</v>
      </c>
      <c r="C14" s="52">
        <v>0.52083333333333337</v>
      </c>
      <c r="D14" s="52">
        <v>0.60416666666666663</v>
      </c>
      <c r="E14" s="52">
        <v>0.66666666666666663</v>
      </c>
      <c r="F14" s="52">
        <v>0.83333333333333337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22" si="0">P15+$AE15</f>
        <v>0.41446759259259264</v>
      </c>
      <c r="Q14" s="31">
        <f t="shared" si="0"/>
        <v>0.49432870370370374</v>
      </c>
      <c r="R14" s="31">
        <f t="shared" si="0"/>
        <v>0.66099537037037048</v>
      </c>
      <c r="S14" s="31">
        <f t="shared" si="0"/>
        <v>0.74432870370370385</v>
      </c>
      <c r="T14" s="31">
        <f t="shared" si="0"/>
        <v>0.27557870370370374</v>
      </c>
      <c r="U14" s="31">
        <f t="shared" si="0"/>
        <v>0.32766203703703711</v>
      </c>
      <c r="V14" s="56"/>
      <c r="W14" s="56"/>
      <c r="X14" s="28"/>
      <c r="Y14" s="28"/>
      <c r="Z14" s="28"/>
      <c r="AA14" s="29"/>
    </row>
    <row r="15" spans="1:34" x14ac:dyDescent="0.3">
      <c r="A15" s="23">
        <f>A14+$AE15</f>
        <v>0.28137731481481482</v>
      </c>
      <c r="B15" s="53">
        <f t="shared" ref="B15" si="1">B14+$AE15</f>
        <v>0.35776620370370371</v>
      </c>
      <c r="C15" s="53">
        <f t="shared" ref="C15:F15" si="2">C14+$AE15</f>
        <v>0.52443287037037045</v>
      </c>
      <c r="D15" s="53">
        <f t="shared" si="2"/>
        <v>0.60776620370370371</v>
      </c>
      <c r="E15" s="53">
        <f t="shared" si="2"/>
        <v>0.67026620370370371</v>
      </c>
      <c r="F15" s="53">
        <f t="shared" si="2"/>
        <v>0.83693287037037045</v>
      </c>
      <c r="G15" s="26"/>
      <c r="H15" s="26"/>
      <c r="I15" s="26"/>
      <c r="J15" s="26"/>
      <c r="K15" s="26"/>
      <c r="L15" s="33"/>
      <c r="M15" s="36">
        <v>3.2</v>
      </c>
      <c r="N15" s="39">
        <v>2</v>
      </c>
      <c r="O15" s="49" t="s">
        <v>29</v>
      </c>
      <c r="P15" s="32">
        <f t="shared" si="0"/>
        <v>0.41086805555555561</v>
      </c>
      <c r="Q15" s="32">
        <f t="shared" si="0"/>
        <v>0.49072916666666672</v>
      </c>
      <c r="R15" s="32">
        <f t="shared" si="0"/>
        <v>0.6573958333333334</v>
      </c>
      <c r="S15" s="32">
        <f t="shared" si="0"/>
        <v>0.74072916666666677</v>
      </c>
      <c r="T15" s="32">
        <f t="shared" si="0"/>
        <v>0.27197916666666672</v>
      </c>
      <c r="U15" s="32">
        <f t="shared" si="0"/>
        <v>0.32406250000000009</v>
      </c>
      <c r="V15" s="57"/>
      <c r="W15" s="57"/>
      <c r="X15" s="26"/>
      <c r="Y15" s="26"/>
      <c r="Z15" s="26"/>
      <c r="AA15" s="30"/>
      <c r="AC15">
        <f>M15-M14</f>
        <v>3.2</v>
      </c>
      <c r="AD15" s="47">
        <f>ROUND(AH12,0)</f>
        <v>97</v>
      </c>
      <c r="AE15" s="19">
        <f>TIME(0,0,(60*AD$15*AC15/AD$16))</f>
        <v>3.5995370370370369E-3</v>
      </c>
      <c r="AF15" s="48" t="s">
        <v>24</v>
      </c>
    </row>
    <row r="16" spans="1:34" x14ac:dyDescent="0.3">
      <c r="A16" s="23">
        <f t="shared" ref="A16:B23" si="3">A15+$AE16</f>
        <v>0.28283564814814816</v>
      </c>
      <c r="B16" s="53">
        <f t="shared" si="3"/>
        <v>0.35922453703703705</v>
      </c>
      <c r="C16" s="53">
        <f t="shared" ref="C16:F16" si="4">C15+$AE16</f>
        <v>0.52589120370370379</v>
      </c>
      <c r="D16" s="53">
        <f t="shared" si="4"/>
        <v>0.60922453703703705</v>
      </c>
      <c r="E16" s="53">
        <f t="shared" si="4"/>
        <v>0.67172453703703705</v>
      </c>
      <c r="F16" s="53">
        <f t="shared" si="4"/>
        <v>0.83839120370370379</v>
      </c>
      <c r="G16" s="26"/>
      <c r="H16" s="26"/>
      <c r="I16" s="26"/>
      <c r="J16" s="26"/>
      <c r="K16" s="26"/>
      <c r="L16" s="33"/>
      <c r="M16" s="34">
        <v>4.5</v>
      </c>
      <c r="N16" s="39">
        <v>3</v>
      </c>
      <c r="O16" s="49" t="s">
        <v>30</v>
      </c>
      <c r="P16" s="32">
        <f t="shared" si="0"/>
        <v>0.40940972222222227</v>
      </c>
      <c r="Q16" s="32">
        <f t="shared" si="0"/>
        <v>0.48927083333333338</v>
      </c>
      <c r="R16" s="32">
        <f t="shared" si="0"/>
        <v>0.65593750000000006</v>
      </c>
      <c r="S16" s="32">
        <f t="shared" si="0"/>
        <v>0.73927083333333343</v>
      </c>
      <c r="T16" s="32">
        <f t="shared" si="0"/>
        <v>0.27052083333333338</v>
      </c>
      <c r="U16" s="32">
        <f t="shared" si="0"/>
        <v>0.32260416666666675</v>
      </c>
      <c r="V16" s="57"/>
      <c r="W16" s="57"/>
      <c r="X16" s="26"/>
      <c r="Y16" s="26"/>
      <c r="Z16" s="26"/>
      <c r="AA16" s="30"/>
      <c r="AC16">
        <f t="shared" ref="AC16:AC31" si="5">M16-M15</f>
        <v>1.2999999999999998</v>
      </c>
      <c r="AD16" s="18">
        <v>59.7</v>
      </c>
      <c r="AE16" s="19">
        <f t="shared" ref="AE16:AE31" si="6">TIME(0,0,(60*AD$15*AC16/AD$16))</f>
        <v>1.4583333333333334E-3</v>
      </c>
      <c r="AF16" s="46" t="s">
        <v>23</v>
      </c>
    </row>
    <row r="17" spans="1:31" x14ac:dyDescent="0.3">
      <c r="A17" s="23">
        <f t="shared" si="3"/>
        <v>0.28925925925925927</v>
      </c>
      <c r="B17" s="53">
        <f t="shared" si="3"/>
        <v>0.36564814814814817</v>
      </c>
      <c r="C17" s="53">
        <f t="shared" ref="C17:F17" si="7">C16+$AE17</f>
        <v>0.53231481481481491</v>
      </c>
      <c r="D17" s="53">
        <f t="shared" si="7"/>
        <v>0.61564814814814817</v>
      </c>
      <c r="E17" s="53">
        <f t="shared" si="7"/>
        <v>0.67814814814814817</v>
      </c>
      <c r="F17" s="53">
        <f t="shared" si="7"/>
        <v>0.84481481481481491</v>
      </c>
      <c r="G17" s="26"/>
      <c r="H17" s="26"/>
      <c r="I17" s="26"/>
      <c r="J17" s="26"/>
      <c r="K17" s="26"/>
      <c r="L17" s="33"/>
      <c r="M17" s="34">
        <v>10.199999999999999</v>
      </c>
      <c r="N17" s="39">
        <v>4</v>
      </c>
      <c r="O17" s="49" t="s">
        <v>31</v>
      </c>
      <c r="P17" s="32">
        <f t="shared" si="0"/>
        <v>0.40298611111111116</v>
      </c>
      <c r="Q17" s="32">
        <f t="shared" si="0"/>
        <v>0.48284722222222226</v>
      </c>
      <c r="R17" s="32">
        <f t="shared" si="0"/>
        <v>0.64951388888888895</v>
      </c>
      <c r="S17" s="32">
        <f t="shared" si="0"/>
        <v>0.73284722222222232</v>
      </c>
      <c r="T17" s="32">
        <f t="shared" si="0"/>
        <v>0.26409722222222226</v>
      </c>
      <c r="U17" s="32">
        <f t="shared" si="0"/>
        <v>0.31618055555555563</v>
      </c>
      <c r="V17" s="57"/>
      <c r="W17" s="57"/>
      <c r="X17" s="26"/>
      <c r="Y17" s="26"/>
      <c r="Z17" s="26"/>
      <c r="AA17" s="30"/>
      <c r="AC17">
        <f t="shared" si="5"/>
        <v>5.6999999999999993</v>
      </c>
      <c r="AE17" s="19">
        <f t="shared" si="6"/>
        <v>6.4236111111111108E-3</v>
      </c>
    </row>
    <row r="18" spans="1:31" x14ac:dyDescent="0.3">
      <c r="A18" s="23">
        <f t="shared" si="3"/>
        <v>0.29015046296296299</v>
      </c>
      <c r="B18" s="53">
        <f t="shared" si="3"/>
        <v>0.36653935185185188</v>
      </c>
      <c r="C18" s="53">
        <f t="shared" ref="C18:F18" si="8">C17+$AE18</f>
        <v>0.53320601851851857</v>
      </c>
      <c r="D18" s="53">
        <f t="shared" si="8"/>
        <v>0.61653935185185182</v>
      </c>
      <c r="E18" s="53">
        <f t="shared" si="8"/>
        <v>0.67903935185185182</v>
      </c>
      <c r="F18" s="53">
        <f t="shared" si="8"/>
        <v>0.84570601851851857</v>
      </c>
      <c r="G18" s="26"/>
      <c r="H18" s="26"/>
      <c r="I18" s="26"/>
      <c r="J18" s="26"/>
      <c r="K18" s="26"/>
      <c r="L18" s="33"/>
      <c r="M18" s="34">
        <v>11</v>
      </c>
      <c r="N18" s="39">
        <v>5</v>
      </c>
      <c r="O18" s="49" t="s">
        <v>32</v>
      </c>
      <c r="P18" s="32">
        <f t="shared" si="0"/>
        <v>0.40209490740740744</v>
      </c>
      <c r="Q18" s="32">
        <f t="shared" si="0"/>
        <v>0.48195601851851855</v>
      </c>
      <c r="R18" s="32">
        <f t="shared" si="0"/>
        <v>0.64862268518518529</v>
      </c>
      <c r="S18" s="32">
        <f t="shared" si="0"/>
        <v>0.73195601851851866</v>
      </c>
      <c r="T18" s="32">
        <f t="shared" si="0"/>
        <v>0.26320601851851855</v>
      </c>
      <c r="U18" s="32">
        <f t="shared" si="0"/>
        <v>0.31528935185185192</v>
      </c>
      <c r="V18" s="57"/>
      <c r="W18" s="57"/>
      <c r="X18" s="26"/>
      <c r="Y18" s="26"/>
      <c r="Z18" s="26"/>
      <c r="AA18" s="30"/>
      <c r="AC18">
        <f t="shared" si="5"/>
        <v>0.80000000000000071</v>
      </c>
      <c r="AE18" s="19">
        <f t="shared" si="6"/>
        <v>8.9120370370370373E-4</v>
      </c>
    </row>
    <row r="19" spans="1:31" x14ac:dyDescent="0.3">
      <c r="A19" s="23">
        <f t="shared" si="3"/>
        <v>0.2963541666666667</v>
      </c>
      <c r="B19" s="53">
        <f t="shared" si="3"/>
        <v>0.37274305555555559</v>
      </c>
      <c r="C19" s="53">
        <f t="shared" ref="C19:F19" si="9">C18+$AE19</f>
        <v>0.53940972222222228</v>
      </c>
      <c r="D19" s="53">
        <f t="shared" si="9"/>
        <v>0.62274305555555554</v>
      </c>
      <c r="E19" s="53">
        <f t="shared" si="9"/>
        <v>0.68524305555555554</v>
      </c>
      <c r="F19" s="53">
        <f t="shared" si="9"/>
        <v>0.85190972222222228</v>
      </c>
      <c r="G19" s="26"/>
      <c r="H19" s="26"/>
      <c r="I19" s="26"/>
      <c r="J19" s="26"/>
      <c r="K19" s="26"/>
      <c r="L19" s="33"/>
      <c r="M19" s="34">
        <v>16.5</v>
      </c>
      <c r="N19" s="39">
        <v>6</v>
      </c>
      <c r="O19" s="49" t="s">
        <v>33</v>
      </c>
      <c r="P19" s="32">
        <f t="shared" si="0"/>
        <v>0.39589120370370373</v>
      </c>
      <c r="Q19" s="32">
        <f t="shared" si="0"/>
        <v>0.47575231481481484</v>
      </c>
      <c r="R19" s="32">
        <f t="shared" si="0"/>
        <v>0.64241898148148158</v>
      </c>
      <c r="S19" s="32">
        <f t="shared" si="0"/>
        <v>0.72575231481481495</v>
      </c>
      <c r="T19" s="32">
        <f t="shared" si="0"/>
        <v>0.25700231481481484</v>
      </c>
      <c r="U19" s="32">
        <f t="shared" si="0"/>
        <v>0.30908564814814821</v>
      </c>
      <c r="V19" s="57"/>
      <c r="W19" s="57"/>
      <c r="X19" s="26"/>
      <c r="Y19" s="26"/>
      <c r="Z19" s="26"/>
      <c r="AA19" s="30"/>
      <c r="AC19">
        <f t="shared" si="5"/>
        <v>5.5</v>
      </c>
      <c r="AE19" s="19">
        <f t="shared" si="6"/>
        <v>6.2037037037037035E-3</v>
      </c>
    </row>
    <row r="20" spans="1:31" x14ac:dyDescent="0.3">
      <c r="A20" s="23">
        <f t="shared" si="3"/>
        <v>0.30346064814814816</v>
      </c>
      <c r="B20" s="53">
        <f t="shared" si="3"/>
        <v>0.37984953703703705</v>
      </c>
      <c r="C20" s="53">
        <f t="shared" ref="C20:F20" si="10">C19+$AE20</f>
        <v>0.5465162037037038</v>
      </c>
      <c r="D20" s="53">
        <f t="shared" si="10"/>
        <v>0.62984953703703705</v>
      </c>
      <c r="E20" s="53">
        <f t="shared" si="10"/>
        <v>0.69234953703703705</v>
      </c>
      <c r="F20" s="53">
        <f t="shared" si="10"/>
        <v>0.8590162037037038</v>
      </c>
      <c r="G20" s="26"/>
      <c r="H20" s="26"/>
      <c r="I20" s="26"/>
      <c r="J20" s="26"/>
      <c r="K20" s="26"/>
      <c r="L20" s="33"/>
      <c r="M20" s="34">
        <v>22.8</v>
      </c>
      <c r="N20" s="39">
        <v>7</v>
      </c>
      <c r="O20" s="49" t="s">
        <v>34</v>
      </c>
      <c r="P20" s="32">
        <f t="shared" si="0"/>
        <v>0.38878472222222227</v>
      </c>
      <c r="Q20" s="32">
        <f t="shared" si="0"/>
        <v>0.46864583333333337</v>
      </c>
      <c r="R20" s="32">
        <f t="shared" si="0"/>
        <v>0.63531250000000006</v>
      </c>
      <c r="S20" s="32">
        <f t="shared" si="0"/>
        <v>0.71864583333333343</v>
      </c>
      <c r="T20" s="32">
        <f t="shared" si="0"/>
        <v>0.24989583333333334</v>
      </c>
      <c r="U20" s="32">
        <f t="shared" si="0"/>
        <v>0.30197916666666674</v>
      </c>
      <c r="V20" s="57"/>
      <c r="W20" s="57"/>
      <c r="X20" s="26"/>
      <c r="Y20" s="26"/>
      <c r="Z20" s="26"/>
      <c r="AA20" s="30"/>
      <c r="AC20">
        <f t="shared" si="5"/>
        <v>6.3000000000000007</v>
      </c>
      <c r="AE20" s="19">
        <f t="shared" si="6"/>
        <v>7.1064814814814819E-3</v>
      </c>
    </row>
    <row r="21" spans="1:31" x14ac:dyDescent="0.3">
      <c r="A21" s="23">
        <f t="shared" si="3"/>
        <v>0.30954861111111115</v>
      </c>
      <c r="B21" s="53">
        <f t="shared" si="3"/>
        <v>0.38593750000000004</v>
      </c>
      <c r="C21" s="53">
        <f t="shared" ref="C21:F21" si="11">C20+$AE21</f>
        <v>0.55260416666666679</v>
      </c>
      <c r="D21" s="53">
        <f t="shared" si="11"/>
        <v>0.63593750000000004</v>
      </c>
      <c r="E21" s="53">
        <f t="shared" si="11"/>
        <v>0.69843750000000004</v>
      </c>
      <c r="F21" s="53">
        <f t="shared" si="11"/>
        <v>0.86510416666666679</v>
      </c>
      <c r="G21" s="26"/>
      <c r="H21" s="26"/>
      <c r="I21" s="26"/>
      <c r="J21" s="26"/>
      <c r="K21" s="26"/>
      <c r="L21" s="33"/>
      <c r="M21" s="34">
        <v>28.2</v>
      </c>
      <c r="N21" s="39">
        <v>8</v>
      </c>
      <c r="O21" s="49" t="s">
        <v>35</v>
      </c>
      <c r="P21" s="32">
        <f t="shared" si="0"/>
        <v>0.38269675925925928</v>
      </c>
      <c r="Q21" s="32">
        <f t="shared" si="0"/>
        <v>0.46255787037037038</v>
      </c>
      <c r="R21" s="32">
        <f t="shared" si="0"/>
        <v>0.62922453703703707</v>
      </c>
      <c r="S21" s="32">
        <f t="shared" si="0"/>
        <v>0.71255787037037044</v>
      </c>
      <c r="T21" s="32">
        <f t="shared" si="0"/>
        <v>0.24380787037037038</v>
      </c>
      <c r="U21" s="32">
        <f t="shared" si="0"/>
        <v>0.29589120370370375</v>
      </c>
      <c r="V21" s="57"/>
      <c r="W21" s="57"/>
      <c r="X21" s="26"/>
      <c r="Y21" s="26"/>
      <c r="Z21" s="26"/>
      <c r="AA21" s="30"/>
      <c r="AC21">
        <f t="shared" si="5"/>
        <v>5.3999999999999986</v>
      </c>
      <c r="AE21" s="19">
        <f t="shared" si="6"/>
        <v>6.0879629629629626E-3</v>
      </c>
    </row>
    <row r="22" spans="1:31" x14ac:dyDescent="0.3">
      <c r="A22" s="23">
        <f t="shared" si="3"/>
        <v>0.31585648148148154</v>
      </c>
      <c r="B22" s="53">
        <f t="shared" si="3"/>
        <v>0.39224537037037044</v>
      </c>
      <c r="C22" s="53">
        <f t="shared" ref="C22:F22" si="12">C21+$AE22</f>
        <v>0.55891203703703718</v>
      </c>
      <c r="D22" s="53">
        <f t="shared" si="12"/>
        <v>0.64224537037037044</v>
      </c>
      <c r="E22" s="53">
        <f t="shared" si="12"/>
        <v>0.70474537037037044</v>
      </c>
      <c r="F22" s="53">
        <f t="shared" si="12"/>
        <v>0.87141203703703718</v>
      </c>
      <c r="G22" s="26"/>
      <c r="H22" s="26"/>
      <c r="I22" s="26"/>
      <c r="J22" s="26"/>
      <c r="K22" s="26"/>
      <c r="L22" s="33"/>
      <c r="M22" s="34">
        <v>33.799999999999997</v>
      </c>
      <c r="N22" s="39">
        <v>9</v>
      </c>
      <c r="O22" s="49" t="s">
        <v>36</v>
      </c>
      <c r="P22" s="32">
        <f>P23+$AE23</f>
        <v>0.37638888888888888</v>
      </c>
      <c r="Q22" s="32">
        <f t="shared" si="0"/>
        <v>0.45624999999999999</v>
      </c>
      <c r="R22" s="32">
        <f t="shared" si="0"/>
        <v>0.62291666666666667</v>
      </c>
      <c r="S22" s="32">
        <f t="shared" si="0"/>
        <v>0.70625000000000004</v>
      </c>
      <c r="T22" s="32">
        <f t="shared" si="0"/>
        <v>0.23750000000000002</v>
      </c>
      <c r="U22" s="32">
        <f t="shared" si="0"/>
        <v>0.28958333333333336</v>
      </c>
      <c r="V22" s="57"/>
      <c r="W22" s="57"/>
      <c r="X22" s="26"/>
      <c r="Y22" s="26"/>
      <c r="Z22" s="26"/>
      <c r="AA22" s="30"/>
      <c r="AC22">
        <f t="shared" si="5"/>
        <v>5.5999999999999979</v>
      </c>
      <c r="AE22" s="19">
        <f t="shared" si="6"/>
        <v>6.3078703703703708E-3</v>
      </c>
    </row>
    <row r="23" spans="1:31" x14ac:dyDescent="0.3">
      <c r="A23" s="23">
        <f t="shared" si="3"/>
        <v>0.31765046296296301</v>
      </c>
      <c r="B23" s="53">
        <f t="shared" si="3"/>
        <v>0.3940393518518519</v>
      </c>
      <c r="C23" s="53">
        <f t="shared" ref="C23:F23" si="13">C22+$AE23</f>
        <v>0.56070601851851865</v>
      </c>
      <c r="D23" s="53">
        <f t="shared" si="13"/>
        <v>0.6440393518518519</v>
      </c>
      <c r="E23" s="53">
        <f t="shared" si="13"/>
        <v>0.7065393518518519</v>
      </c>
      <c r="F23" s="53">
        <f t="shared" si="13"/>
        <v>0.87320601851851865</v>
      </c>
      <c r="G23" s="26"/>
      <c r="H23" s="26"/>
      <c r="I23" s="26"/>
      <c r="J23" s="26"/>
      <c r="K23" s="26"/>
      <c r="L23" s="33"/>
      <c r="M23" s="34">
        <v>35.4</v>
      </c>
      <c r="N23" s="39">
        <v>10</v>
      </c>
      <c r="O23" s="49" t="s">
        <v>37</v>
      </c>
      <c r="P23" s="32">
        <f t="shared" ref="P23:U30" si="14">P24+$AE24</f>
        <v>0.37459490740740742</v>
      </c>
      <c r="Q23" s="32">
        <f t="shared" si="14"/>
        <v>0.45445601851851852</v>
      </c>
      <c r="R23" s="32">
        <f t="shared" si="14"/>
        <v>0.62112268518518521</v>
      </c>
      <c r="S23" s="32">
        <f t="shared" si="14"/>
        <v>0.70445601851851858</v>
      </c>
      <c r="T23" s="32">
        <f t="shared" si="14"/>
        <v>0.23570601851851852</v>
      </c>
      <c r="U23" s="32">
        <f t="shared" si="14"/>
        <v>0.28778935185185189</v>
      </c>
      <c r="V23" s="57"/>
      <c r="W23" s="57"/>
      <c r="X23" s="25"/>
      <c r="Y23" s="26"/>
      <c r="Z23" s="26"/>
      <c r="AA23" s="30"/>
      <c r="AC23">
        <f t="shared" si="5"/>
        <v>1.6000000000000014</v>
      </c>
      <c r="AE23" s="19">
        <f t="shared" si="6"/>
        <v>1.7939814814814815E-3</v>
      </c>
    </row>
    <row r="24" spans="1:31" x14ac:dyDescent="0.3">
      <c r="A24" s="23">
        <f t="shared" ref="A24:B24" si="15">A23+$AE24</f>
        <v>0.32181712962962966</v>
      </c>
      <c r="B24" s="53">
        <f t="shared" si="15"/>
        <v>0.39820601851851856</v>
      </c>
      <c r="C24" s="53">
        <f t="shared" ref="C24:F24" si="16">C23+$AE24</f>
        <v>0.5648726851851853</v>
      </c>
      <c r="D24" s="53">
        <f t="shared" si="16"/>
        <v>0.64820601851851856</v>
      </c>
      <c r="E24" s="53">
        <f t="shared" si="16"/>
        <v>0.71070601851851856</v>
      </c>
      <c r="F24" s="53">
        <f t="shared" si="16"/>
        <v>0.8773726851851853</v>
      </c>
      <c r="G24" s="26"/>
      <c r="H24" s="26"/>
      <c r="I24" s="26"/>
      <c r="J24" s="26"/>
      <c r="K24" s="26"/>
      <c r="L24" s="33"/>
      <c r="M24" s="34">
        <v>39.1</v>
      </c>
      <c r="N24" s="39">
        <v>11</v>
      </c>
      <c r="O24" s="49" t="s">
        <v>38</v>
      </c>
      <c r="P24" s="32">
        <f t="shared" si="14"/>
        <v>0.37042824074074077</v>
      </c>
      <c r="Q24" s="32">
        <f t="shared" si="14"/>
        <v>0.45028935185185187</v>
      </c>
      <c r="R24" s="32">
        <f t="shared" si="14"/>
        <v>0.61695601851851856</v>
      </c>
      <c r="S24" s="32">
        <f t="shared" si="14"/>
        <v>0.70028935185185193</v>
      </c>
      <c r="T24" s="32">
        <f t="shared" si="14"/>
        <v>0.23153935185185184</v>
      </c>
      <c r="U24" s="32">
        <f t="shared" si="14"/>
        <v>0.28362268518518524</v>
      </c>
      <c r="V24" s="57"/>
      <c r="W24" s="57"/>
      <c r="X24" s="26"/>
      <c r="Y24" s="26"/>
      <c r="Z24" s="26"/>
      <c r="AA24" s="30"/>
      <c r="AC24">
        <f t="shared" si="5"/>
        <v>3.7000000000000028</v>
      </c>
      <c r="AE24" s="19">
        <f t="shared" si="6"/>
        <v>4.1666666666666666E-3</v>
      </c>
    </row>
    <row r="25" spans="1:31" x14ac:dyDescent="0.3">
      <c r="A25" s="23">
        <f t="shared" ref="A25:B25" si="17">A24+$AE25</f>
        <v>0.3230555555555556</v>
      </c>
      <c r="B25" s="53">
        <f t="shared" si="17"/>
        <v>0.39944444444444449</v>
      </c>
      <c r="C25" s="53">
        <f t="shared" ref="C25:F25" si="18">C24+$AE25</f>
        <v>0.56611111111111123</v>
      </c>
      <c r="D25" s="53">
        <f t="shared" si="18"/>
        <v>0.64944444444444449</v>
      </c>
      <c r="E25" s="53">
        <f t="shared" si="18"/>
        <v>0.71194444444444449</v>
      </c>
      <c r="F25" s="53">
        <f t="shared" si="18"/>
        <v>0.87861111111111123</v>
      </c>
      <c r="G25" s="26"/>
      <c r="H25" s="26"/>
      <c r="I25" s="26"/>
      <c r="J25" s="26"/>
      <c r="K25" s="26"/>
      <c r="L25" s="33"/>
      <c r="M25" s="34">
        <v>40.200000000000003</v>
      </c>
      <c r="N25" s="39">
        <v>12</v>
      </c>
      <c r="O25" s="49" t="s">
        <v>39</v>
      </c>
      <c r="P25" s="32">
        <f t="shared" si="14"/>
        <v>0.36918981481481483</v>
      </c>
      <c r="Q25" s="32">
        <f t="shared" si="14"/>
        <v>0.44905092592592594</v>
      </c>
      <c r="R25" s="32">
        <f t="shared" si="14"/>
        <v>0.61571759259259262</v>
      </c>
      <c r="S25" s="32">
        <f t="shared" si="14"/>
        <v>0.69905092592592599</v>
      </c>
      <c r="T25" s="32">
        <f t="shared" si="14"/>
        <v>0.23030092592592591</v>
      </c>
      <c r="U25" s="32">
        <f t="shared" si="14"/>
        <v>0.28238425925925931</v>
      </c>
      <c r="V25" s="57"/>
      <c r="W25" s="57"/>
      <c r="X25" s="26"/>
      <c r="Y25" s="26"/>
      <c r="Z25" s="26"/>
      <c r="AA25" s="30"/>
      <c r="AC25">
        <f t="shared" si="5"/>
        <v>1.1000000000000014</v>
      </c>
      <c r="AE25" s="19">
        <f t="shared" si="6"/>
        <v>1.238425925925926E-3</v>
      </c>
    </row>
    <row r="26" spans="1:31" x14ac:dyDescent="0.3">
      <c r="A26" s="23">
        <f t="shared" ref="A26:B26" si="19">A25+$AE26</f>
        <v>0.32474537037037043</v>
      </c>
      <c r="B26" s="53">
        <f t="shared" si="19"/>
        <v>0.40113425925925933</v>
      </c>
      <c r="C26" s="53">
        <f t="shared" ref="C26:F26" si="20">C25+$AE26</f>
        <v>0.56780092592592601</v>
      </c>
      <c r="D26" s="53">
        <f t="shared" si="20"/>
        <v>0.65113425925925927</v>
      </c>
      <c r="E26" s="53">
        <f t="shared" si="20"/>
        <v>0.71363425925925927</v>
      </c>
      <c r="F26" s="53">
        <f t="shared" si="20"/>
        <v>0.88030092592592601</v>
      </c>
      <c r="G26" s="26"/>
      <c r="H26" s="26"/>
      <c r="I26" s="26"/>
      <c r="J26" s="26"/>
      <c r="K26" s="26"/>
      <c r="L26" s="33"/>
      <c r="M26" s="34">
        <v>41.7</v>
      </c>
      <c r="N26" s="39">
        <v>13</v>
      </c>
      <c r="O26" s="49" t="s">
        <v>40</v>
      </c>
      <c r="P26" s="32">
        <f t="shared" si="14"/>
        <v>0.36749999999999999</v>
      </c>
      <c r="Q26" s="32">
        <f t="shared" si="14"/>
        <v>0.4473611111111111</v>
      </c>
      <c r="R26" s="32">
        <f t="shared" si="14"/>
        <v>0.61402777777777784</v>
      </c>
      <c r="S26" s="32">
        <f t="shared" si="14"/>
        <v>0.69736111111111121</v>
      </c>
      <c r="T26" s="32">
        <f t="shared" si="14"/>
        <v>0.2286111111111111</v>
      </c>
      <c r="U26" s="32">
        <f t="shared" si="14"/>
        <v>0.28069444444444447</v>
      </c>
      <c r="V26" s="57"/>
      <c r="W26" s="57"/>
      <c r="X26" s="26"/>
      <c r="Y26" s="26"/>
      <c r="Z26" s="26"/>
      <c r="AA26" s="30"/>
      <c r="AC26">
        <f t="shared" si="5"/>
        <v>1.5</v>
      </c>
      <c r="AE26" s="19">
        <f t="shared" si="6"/>
        <v>1.6898148148148148E-3</v>
      </c>
    </row>
    <row r="27" spans="1:31" x14ac:dyDescent="0.3">
      <c r="A27" s="23">
        <f t="shared" ref="A27:B27" si="21">A26+$AE27</f>
        <v>0.3267708333333334</v>
      </c>
      <c r="B27" s="53">
        <f t="shared" si="21"/>
        <v>0.40315972222222229</v>
      </c>
      <c r="C27" s="53">
        <f t="shared" ref="C27:F27" si="22">C26+$AE27</f>
        <v>0.56982638888888892</v>
      </c>
      <c r="D27" s="53">
        <f t="shared" si="22"/>
        <v>0.65315972222222218</v>
      </c>
      <c r="E27" s="53">
        <f t="shared" si="22"/>
        <v>0.71565972222222218</v>
      </c>
      <c r="F27" s="53">
        <f t="shared" si="22"/>
        <v>0.88232638888888892</v>
      </c>
      <c r="G27" s="26"/>
      <c r="H27" s="26"/>
      <c r="I27" s="26"/>
      <c r="J27" s="26"/>
      <c r="K27" s="26"/>
      <c r="L27" s="33"/>
      <c r="M27" s="34">
        <v>43.5</v>
      </c>
      <c r="N27" s="39">
        <v>14</v>
      </c>
      <c r="O27" s="49" t="s">
        <v>41</v>
      </c>
      <c r="P27" s="32">
        <f t="shared" si="14"/>
        <v>0.36547453703703703</v>
      </c>
      <c r="Q27" s="32">
        <f t="shared" si="14"/>
        <v>0.44533564814814813</v>
      </c>
      <c r="R27" s="32">
        <f t="shared" si="14"/>
        <v>0.61200231481481493</v>
      </c>
      <c r="S27" s="32">
        <f t="shared" si="14"/>
        <v>0.6953356481481483</v>
      </c>
      <c r="T27" s="32">
        <f t="shared" si="14"/>
        <v>0.22658564814814813</v>
      </c>
      <c r="U27" s="32">
        <f t="shared" si="14"/>
        <v>0.2786689814814815</v>
      </c>
      <c r="V27" s="57"/>
      <c r="W27" s="57"/>
      <c r="X27" s="26"/>
      <c r="Y27" s="26"/>
      <c r="Z27" s="26"/>
      <c r="AA27" s="30"/>
      <c r="AC27">
        <f t="shared" si="5"/>
        <v>1.7999999999999972</v>
      </c>
      <c r="AE27" s="19">
        <f t="shared" si="6"/>
        <v>2.0254629629629629E-3</v>
      </c>
    </row>
    <row r="28" spans="1:31" x14ac:dyDescent="0.3">
      <c r="A28" s="23">
        <f t="shared" ref="A28:B28" si="23">A27+$AE28</f>
        <v>0.3351157407407408</v>
      </c>
      <c r="B28" s="53">
        <f t="shared" si="23"/>
        <v>0.41150462962962969</v>
      </c>
      <c r="C28" s="53">
        <f t="shared" ref="C28:F28" si="24">C27+$AE28</f>
        <v>0.57817129629629638</v>
      </c>
      <c r="D28" s="53">
        <f t="shared" si="24"/>
        <v>0.66150462962962964</v>
      </c>
      <c r="E28" s="53">
        <f t="shared" si="24"/>
        <v>0.72400462962962964</v>
      </c>
      <c r="F28" s="53">
        <f t="shared" si="24"/>
        <v>0.89067129629629638</v>
      </c>
      <c r="G28" s="26"/>
      <c r="H28" s="26"/>
      <c r="I28" s="26"/>
      <c r="J28" s="26"/>
      <c r="K28" s="26"/>
      <c r="L28" s="33"/>
      <c r="M28" s="34">
        <v>50.9</v>
      </c>
      <c r="N28" s="39">
        <v>15</v>
      </c>
      <c r="O28" s="49" t="s">
        <v>42</v>
      </c>
      <c r="P28" s="32">
        <f t="shared" si="14"/>
        <v>0.35712962962962963</v>
      </c>
      <c r="Q28" s="32">
        <f t="shared" si="14"/>
        <v>0.43699074074074074</v>
      </c>
      <c r="R28" s="32">
        <f t="shared" si="14"/>
        <v>0.60365740740740748</v>
      </c>
      <c r="S28" s="32">
        <f t="shared" si="14"/>
        <v>0.68699074074074085</v>
      </c>
      <c r="T28" s="32">
        <f t="shared" si="14"/>
        <v>0.21824074074074074</v>
      </c>
      <c r="U28" s="32">
        <f t="shared" si="14"/>
        <v>0.27032407407407411</v>
      </c>
      <c r="V28" s="57"/>
      <c r="W28" s="57"/>
      <c r="X28" s="26"/>
      <c r="Y28" s="26"/>
      <c r="Z28" s="26"/>
      <c r="AA28" s="30"/>
      <c r="AC28">
        <f t="shared" si="5"/>
        <v>7.3999999999999986</v>
      </c>
      <c r="AE28" s="19">
        <f t="shared" si="6"/>
        <v>8.3449074074074068E-3</v>
      </c>
    </row>
    <row r="29" spans="1:31" x14ac:dyDescent="0.3">
      <c r="A29" s="23">
        <f t="shared" ref="A29:B31" si="25">A28+$AE29</f>
        <v>0.33612268518518523</v>
      </c>
      <c r="B29" s="53">
        <f t="shared" si="25"/>
        <v>0.41251157407407413</v>
      </c>
      <c r="C29" s="53">
        <f t="shared" ref="C29:F29" si="26">C28+$AE29</f>
        <v>0.57917824074074087</v>
      </c>
      <c r="D29" s="53">
        <f t="shared" si="26"/>
        <v>0.66251157407407413</v>
      </c>
      <c r="E29" s="53">
        <f t="shared" si="26"/>
        <v>0.72501157407407413</v>
      </c>
      <c r="F29" s="53">
        <f t="shared" si="26"/>
        <v>0.89167824074074087</v>
      </c>
      <c r="G29" s="26"/>
      <c r="H29" s="26"/>
      <c r="I29" s="26"/>
      <c r="J29" s="26"/>
      <c r="K29" s="26"/>
      <c r="L29" s="33"/>
      <c r="M29" s="34">
        <v>51.8</v>
      </c>
      <c r="N29" s="39">
        <v>16</v>
      </c>
      <c r="O29" s="49" t="s">
        <v>43</v>
      </c>
      <c r="P29" s="32">
        <f t="shared" si="14"/>
        <v>0.35612268518518519</v>
      </c>
      <c r="Q29" s="32">
        <f t="shared" si="14"/>
        <v>0.4359837962962963</v>
      </c>
      <c r="R29" s="32">
        <f t="shared" si="14"/>
        <v>0.60265046296296299</v>
      </c>
      <c r="S29" s="32">
        <f t="shared" si="14"/>
        <v>0.68598379629629636</v>
      </c>
      <c r="T29" s="32">
        <f t="shared" si="14"/>
        <v>0.2172337962962963</v>
      </c>
      <c r="U29" s="32">
        <f t="shared" si="14"/>
        <v>0.26931712962962967</v>
      </c>
      <c r="V29" s="57"/>
      <c r="W29" s="57"/>
      <c r="X29" s="26"/>
      <c r="Y29" s="26"/>
      <c r="Z29" s="26"/>
      <c r="AA29" s="30"/>
      <c r="AC29">
        <f t="shared" si="5"/>
        <v>0.89999999999999858</v>
      </c>
      <c r="AE29" s="19">
        <f t="shared" si="6"/>
        <v>1.0069444444444444E-3</v>
      </c>
    </row>
    <row r="30" spans="1:31" x14ac:dyDescent="0.3">
      <c r="A30" s="23">
        <f t="shared" si="25"/>
        <v>0.3436805555555556</v>
      </c>
      <c r="B30" s="53">
        <f t="shared" si="25"/>
        <v>0.4200694444444445</v>
      </c>
      <c r="C30" s="53">
        <f t="shared" ref="C30:F30" si="27">C29+$AE30</f>
        <v>0.58673611111111124</v>
      </c>
      <c r="D30" s="53">
        <f t="shared" si="27"/>
        <v>0.6700694444444445</v>
      </c>
      <c r="E30" s="53">
        <f t="shared" si="27"/>
        <v>0.7325694444444445</v>
      </c>
      <c r="F30" s="53">
        <f t="shared" si="27"/>
        <v>0.89923611111111124</v>
      </c>
      <c r="G30" s="26"/>
      <c r="H30" s="26"/>
      <c r="I30" s="26"/>
      <c r="J30" s="26"/>
      <c r="K30" s="26"/>
      <c r="L30" s="33"/>
      <c r="M30" s="34">
        <v>58.5</v>
      </c>
      <c r="N30" s="39">
        <v>17</v>
      </c>
      <c r="O30" s="49" t="s">
        <v>44</v>
      </c>
      <c r="P30" s="32">
        <f t="shared" si="14"/>
        <v>0.34856481481481483</v>
      </c>
      <c r="Q30" s="32">
        <f t="shared" si="14"/>
        <v>0.42842592592592593</v>
      </c>
      <c r="R30" s="32">
        <f t="shared" si="14"/>
        <v>0.59509259259259262</v>
      </c>
      <c r="S30" s="32">
        <f t="shared" si="14"/>
        <v>0.67842592592592599</v>
      </c>
      <c r="T30" s="32">
        <f t="shared" si="14"/>
        <v>0.20967592592592593</v>
      </c>
      <c r="U30" s="32">
        <f t="shared" si="14"/>
        <v>0.2617592592592593</v>
      </c>
      <c r="V30" s="57"/>
      <c r="W30" s="57"/>
      <c r="X30" s="26"/>
      <c r="Y30" s="26"/>
      <c r="Z30" s="26"/>
      <c r="AA30" s="30"/>
      <c r="AC30">
        <f t="shared" si="5"/>
        <v>6.7000000000000028</v>
      </c>
      <c r="AE30" s="19">
        <f t="shared" si="6"/>
        <v>7.5578703703703702E-3</v>
      </c>
    </row>
    <row r="31" spans="1:31" ht="15" thickBot="1" x14ac:dyDescent="0.35">
      <c r="A31" s="40">
        <f t="shared" si="25"/>
        <v>0.34502314814814822</v>
      </c>
      <c r="B31" s="54">
        <f t="shared" si="25"/>
        <v>0.42141203703703711</v>
      </c>
      <c r="C31" s="54">
        <f t="shared" ref="C31:F31" si="28">C30+$AE31</f>
        <v>0.58807870370370385</v>
      </c>
      <c r="D31" s="54">
        <f t="shared" si="28"/>
        <v>0.67141203703703711</v>
      </c>
      <c r="E31" s="54">
        <f t="shared" si="28"/>
        <v>0.73391203703703711</v>
      </c>
      <c r="F31" s="54">
        <f t="shared" si="28"/>
        <v>0.90057870370370385</v>
      </c>
      <c r="G31" s="41"/>
      <c r="H31" s="41"/>
      <c r="I31" s="41"/>
      <c r="J31" s="41"/>
      <c r="K31" s="41"/>
      <c r="L31" s="42"/>
      <c r="M31" s="35">
        <v>59.7</v>
      </c>
      <c r="N31" s="43">
        <v>18</v>
      </c>
      <c r="O31" s="55" t="s">
        <v>45</v>
      </c>
      <c r="P31" s="44">
        <v>0.34722222222222221</v>
      </c>
      <c r="Q31" s="54">
        <v>0.42708333333333331</v>
      </c>
      <c r="R31" s="54">
        <v>0.59375</v>
      </c>
      <c r="S31" s="54">
        <v>0.67708333333333337</v>
      </c>
      <c r="T31" s="54">
        <v>0.20833333333333334</v>
      </c>
      <c r="U31" s="54">
        <v>0.26041666666666669</v>
      </c>
      <c r="V31" s="41"/>
      <c r="W31" s="41"/>
      <c r="X31" s="41"/>
      <c r="Y31" s="41"/>
      <c r="Z31" s="41"/>
      <c r="AA31" s="45"/>
      <c r="AC31">
        <f t="shared" si="5"/>
        <v>1.2000000000000028</v>
      </c>
      <c r="AE31" s="19">
        <f t="shared" si="6"/>
        <v>1.3425925925925925E-3</v>
      </c>
    </row>
    <row r="32" spans="1:31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8" x14ac:dyDescent="0.3">
      <c r="W34" s="15" t="s">
        <v>22</v>
      </c>
      <c r="X34" s="9"/>
      <c r="Y34" s="9"/>
      <c r="Z34" s="9"/>
      <c r="AA34" s="9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1 X30:AA30 A30:L31 Q31:AA31">
    <cfRule type="cellIs" dxfId="1" priority="17" stopIfTrue="1" operator="equal">
      <formula>0</formula>
    </cfRule>
  </conditionalFormatting>
  <conditionalFormatting sqref="X14:X22 J14:L29 Y14:AA29 Q14:W30 P14:P31 A15:I29 X24:X29 A32:N33 P32:AA3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2024-07-07T12:16:44Z</dcterms:modified>
</cp:coreProperties>
</file>